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NIOSKI\Wnioski 2026 J.SZ\LINY I SZAKLE\"/>
    </mc:Choice>
  </mc:AlternateContent>
  <bookViews>
    <workbookView xWindow="0" yWindow="0" windowWidth="28800" windowHeight="12435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F17" i="1" l="1"/>
  <c r="H17" i="1" s="1"/>
  <c r="F16" i="1"/>
  <c r="H16" i="1" s="1"/>
  <c r="F15" i="1"/>
  <c r="H15" i="1" s="1"/>
  <c r="F14" i="1"/>
  <c r="H14" i="1" s="1"/>
  <c r="F12" i="1" l="1"/>
  <c r="H12" i="1" l="1"/>
  <c r="F18" i="1"/>
  <c r="H18" i="1" s="1"/>
</calcChain>
</file>

<file path=xl/sharedStrings.xml><?xml version="1.0" encoding="utf-8"?>
<sst xmlns="http://schemas.openxmlformats.org/spreadsheetml/2006/main" count="38" uniqueCount="32">
  <si>
    <t>jm</t>
  </si>
  <si>
    <t>Lp.</t>
  </si>
  <si>
    <t>Nazwa i opis przedmiotu</t>
  </si>
  <si>
    <t>ilość</t>
  </si>
  <si>
    <t>szt.</t>
  </si>
  <si>
    <t>mb</t>
  </si>
  <si>
    <r>
      <rPr>
        <b/>
        <sz val="10"/>
        <color theme="1"/>
        <rFont val="Calibri"/>
        <family val="2"/>
        <charset val="238"/>
        <scheme val="minor"/>
      </rPr>
      <t xml:space="preserve">Cięgno  linowe     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Dane techniczne:
Lina nieokrętna PYTHON COMPAC 35 lub równoważnik produkcji europejskiej, 
Średnica: 24 mm, 
Długość: 2x195 mb
Konstrukcja: 35(W)xK7-KWSC
Kierunek zwicia: zZ - prawa (RHLL)
Wytrzymałość: 581kN 
Klasa wytrzymałości: 2160 N/mm2
Powierzchnia: zabezpieczona przed korozją-ocynk galwaniczny, klasy B
Lina: nieokrętna
Smarowanie: A1 - lekko smarowana
Zakończenie lin:                                                                                                                                             jeden koniec końcówka stożkowa ocynkowana typ GREEN PIN G-6411 na linę 24 mm zalana substancją żywiczną typu WirLock,                                                                                                       drugi koniec wolny - upalony w stożek na gorąco
</t>
    </r>
  </si>
  <si>
    <r>
      <rPr>
        <b/>
        <sz val="10"/>
        <color theme="1"/>
        <rFont val="Calibri"/>
        <family val="2"/>
        <charset val="238"/>
        <scheme val="minor"/>
      </rPr>
      <t xml:space="preserve">Cięgno linowe    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Dane techniczne:
Lina nieokrętna PYTHON COMPAC 35 P lub równoważnik produkcji europejskiej, 
Średnica: 24 mm, 
Długość: 2x195 mb
Konstrukcja: 35(W)xK7-KWSC
Kierunek zwicia: sS- lewy (LHLL)
Wytrzymałość: 564 kN 
Klasa wytrzymałości: 2160 N/mm2
Powierzchnia: zabezpieczona przed korozją-ocynk galwaniczny, klasy B
Lina: nieokrętna
Smarowanie: A1 - lekko smarowana
Zakończenie lin:                                                                                                                                           jeden koniec końcówka stożkowa ocynkowana typ GREEN PIN G-6411 na linę 24 mm zalana substancją żywiczną typu WirLock,                                                                                                        drugi koniec wolny - upalony w stożek na gorąco
</t>
    </r>
  </si>
  <si>
    <t>MAGAZYN NR 2 SZCZECIN</t>
  </si>
  <si>
    <t>MAGAZYN NR 4 DARŁOWO</t>
  </si>
  <si>
    <t>wartość                netto</t>
  </si>
  <si>
    <t>vat 23%</t>
  </si>
  <si>
    <t>wartość                  brutto</t>
  </si>
  <si>
    <t>RAZEM</t>
  </si>
  <si>
    <t>X</t>
  </si>
  <si>
    <r>
      <rPr>
        <b/>
        <sz val="10"/>
        <color theme="1"/>
        <rFont val="Calibri"/>
        <family val="2"/>
        <charset val="238"/>
        <scheme val="minor"/>
      </rPr>
      <t xml:space="preserve">Cięgno linowe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Dane techniczne:
Lina stalowa ocynk klasy B
Średnica: 18 mm 
Długość: 150 mb
Konstrukcja: 35/7KC
Kierunek zwicia: zZ - prawa (RHLL)
Wytrzymałość: 308 kN 
Klasa wytrzymałości: 2160 N/mm2
Powierzchnia: zabezpieczona przed korozją-ocynk galwaniczny, klasy B
Lina: nieokrętna
Smarowanie: A1 - lekko smarowana
Zakończenie lin:                                                                                                                                                      jeden koniec szakla ostygła Typ BW, powierzchnia ocynkowana, WLL 17 T, MBF 102 t, drugi koniec wolny - upalony w stożek na gorąco
</t>
    </r>
  </si>
  <si>
    <r>
      <rPr>
        <b/>
        <sz val="10"/>
        <rFont val="Calibri"/>
        <family val="2"/>
        <charset val="238"/>
        <scheme val="minor"/>
      </rPr>
      <t xml:space="preserve">Cięgno linowe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              Dane techniczne:
Lina stalowa ocynk klasy B
Średnica: 18 mm
Długość: 180 mb
Konstrukcja: 35/7KC
Kierunek zwicia: zZ - prawa (RHLL)
Wytrzymałość: 308 kN 
Klasa wytrzymałości: 2160 N/mm2
Powierzchnia: Powierzchnia: zabezpieczona przed korozją-ocynk galwaniczny, klasy B
Lina: nieokrętna
Smarowanie: A1 - lekko smarowana
Zakończenie lin:                                                                                                                                                     jeden koniec szakla okrągła Typ BW, ocynkowana,  WLL 17 T, MBF 102 T,                                                  drugi koniec wolny - upalony w stożek na gorąco
</t>
    </r>
  </si>
  <si>
    <t>…………………………………………………………………………</t>
  </si>
  <si>
    <t>………………………………………………………………………..</t>
  </si>
  <si>
    <t xml:space="preserve"> Nazwa, adres, e-mail, nr telefonu Wykonawcy </t>
  </si>
  <si>
    <t xml:space="preserve">CZĘŚĆ I - Liny stalowe </t>
  </si>
  <si>
    <t xml:space="preserve">                                            do  części I - liny stalowe</t>
  </si>
  <si>
    <t xml:space="preserve">Cena netto ogółem …………………………………………………...…………………..zł </t>
  </si>
  <si>
    <t xml:space="preserve">powiększona o podatek VAT ( 23%) w kwocie  ……………………………...zł </t>
  </si>
  <si>
    <t xml:space="preserve">cena brutto ogółem ……………………………………………………………………….zł </t>
  </si>
  <si>
    <t xml:space="preserve">(słownie złotych: ………………………………………………………………………………………………………………………………………..) </t>
  </si>
  <si>
    <t>…………………………………………………………..</t>
  </si>
  <si>
    <t>cena                        netto za 1         /szt./mb</t>
  </si>
  <si>
    <t xml:space="preserve">ZAMAWIAJĄCY NIE DOPUSZCZA ZAMIENNIKÓW </t>
  </si>
  <si>
    <t xml:space="preserve">Lina stalowa ocynkowana  do wciągarek
Rozmiar: 12 mm
Splot: 6 x 19 + FC
Ilość: 2 x 80 mb
Zgodnie z normą PN EN 12385-4  
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</si>
  <si>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Załącznik nr 5 - Formularz cenowy </t>
  </si>
  <si>
    <t xml:space="preserve">           (data i podpis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</si>
</sst>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9" fontId="3" fillId="0" borderId="3" xfId="1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vertical="top"/>
    </xf>
    <xf numFmtId="0" fontId="3" fillId="0" borderId="0" xfId="0" applyFont="1" applyAlignment="1">
      <alignment vertical="top"/>
    </xf>
    <xf numFmtId="2" fontId="2" fillId="0" borderId="1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2" fontId="3" fillId="0" borderId="0" xfId="0" applyNumberFormat="1" applyFont="1" applyBorder="1" applyAlignment="1">
      <alignment horizontal="center" vertical="top"/>
    </xf>
    <xf numFmtId="9" fontId="3" fillId="0" borderId="0" xfId="1" applyFont="1" applyBorder="1" applyAlignment="1">
      <alignment horizontal="center" vertical="top"/>
    </xf>
    <xf numFmtId="0" fontId="9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25" zoomScaleNormal="100" workbookViewId="0">
      <selection activeCell="B28" sqref="B28"/>
    </sheetView>
  </sheetViews>
  <sheetFormatPr defaultRowHeight="14.25"/>
  <cols>
    <col min="1" max="1" width="4" customWidth="1"/>
    <col min="2" max="2" width="61.875" customWidth="1"/>
    <col min="3" max="3" width="4.875" customWidth="1"/>
    <col min="4" max="4" width="5.375" customWidth="1"/>
    <col min="5" max="5" width="10.25" customWidth="1"/>
  </cols>
  <sheetData>
    <row r="1" spans="1:8">
      <c r="A1" s="15"/>
      <c r="B1" s="15"/>
      <c r="C1" s="25" t="s">
        <v>30</v>
      </c>
      <c r="D1" s="25"/>
      <c r="E1" s="25"/>
      <c r="F1" s="25"/>
      <c r="G1" s="25"/>
      <c r="H1" s="25"/>
    </row>
    <row r="2" spans="1:8">
      <c r="A2" s="14"/>
      <c r="B2" s="14"/>
      <c r="C2" s="25" t="s">
        <v>21</v>
      </c>
      <c r="D2" s="25"/>
      <c r="E2" s="25"/>
      <c r="F2" s="25"/>
      <c r="G2" s="25"/>
      <c r="H2" s="25"/>
    </row>
    <row r="3" spans="1:8">
      <c r="A3" s="14"/>
      <c r="B3" s="14"/>
      <c r="C3" s="14"/>
      <c r="D3" s="14"/>
      <c r="E3" s="14"/>
      <c r="F3" s="14"/>
      <c r="G3" s="14"/>
    </row>
    <row r="4" spans="1:8">
      <c r="A4" s="14"/>
      <c r="B4" s="16" t="s">
        <v>17</v>
      </c>
      <c r="C4" s="14"/>
      <c r="D4" s="14"/>
      <c r="E4" s="14"/>
      <c r="F4" s="14"/>
      <c r="G4" s="14"/>
    </row>
    <row r="5" spans="1:8" ht="15" customHeight="1">
      <c r="A5" s="14"/>
      <c r="B5" s="16" t="s">
        <v>18</v>
      </c>
      <c r="C5" s="14"/>
      <c r="D5" s="14"/>
      <c r="E5" s="14"/>
      <c r="F5" s="14"/>
      <c r="G5" s="14"/>
    </row>
    <row r="6" spans="1:8">
      <c r="A6" s="14"/>
      <c r="B6" s="16" t="s">
        <v>18</v>
      </c>
      <c r="C6" s="14"/>
      <c r="D6" s="14"/>
      <c r="E6" s="14"/>
      <c r="F6" s="14"/>
      <c r="G6" s="14"/>
    </row>
    <row r="7" spans="1:8" ht="15" customHeight="1">
      <c r="A7" s="3"/>
      <c r="B7" s="17" t="s">
        <v>19</v>
      </c>
      <c r="C7" s="3"/>
      <c r="D7" s="3"/>
      <c r="E7" s="3"/>
      <c r="F7" s="3"/>
      <c r="G7" s="3"/>
    </row>
    <row r="8" spans="1:8" ht="15" customHeight="1">
      <c r="A8" s="2"/>
      <c r="B8" s="2"/>
      <c r="C8" s="2"/>
      <c r="D8" s="2"/>
      <c r="E8" s="2"/>
      <c r="F8" s="2"/>
      <c r="G8" s="1"/>
    </row>
    <row r="9" spans="1:8" ht="27.75" customHeight="1">
      <c r="A9" s="30" t="s">
        <v>20</v>
      </c>
      <c r="B9" s="30"/>
      <c r="C9" s="30"/>
      <c r="D9" s="30"/>
      <c r="E9" s="30"/>
      <c r="F9" s="30"/>
      <c r="G9" s="30"/>
      <c r="H9" s="30"/>
    </row>
    <row r="10" spans="1:8">
      <c r="A10" s="29" t="s">
        <v>8</v>
      </c>
      <c r="B10" s="29"/>
      <c r="C10" s="29"/>
      <c r="D10" s="29"/>
      <c r="E10" s="29"/>
      <c r="F10" s="29"/>
      <c r="G10" s="29"/>
      <c r="H10" s="29"/>
    </row>
    <row r="11" spans="1:8" ht="38.25">
      <c r="A11" s="8" t="s">
        <v>1</v>
      </c>
      <c r="B11" s="9" t="s">
        <v>2</v>
      </c>
      <c r="C11" s="8" t="s">
        <v>0</v>
      </c>
      <c r="D11" s="8" t="s">
        <v>3</v>
      </c>
      <c r="E11" s="10" t="s">
        <v>27</v>
      </c>
      <c r="F11" s="10" t="s">
        <v>10</v>
      </c>
      <c r="G11" s="11" t="s">
        <v>11</v>
      </c>
      <c r="H11" s="10" t="s">
        <v>12</v>
      </c>
    </row>
    <row r="12" spans="1:8" ht="66" customHeight="1">
      <c r="A12" s="5">
        <v>1</v>
      </c>
      <c r="B12" s="4" t="s">
        <v>29</v>
      </c>
      <c r="C12" s="7" t="s">
        <v>5</v>
      </c>
      <c r="D12" s="7">
        <v>160</v>
      </c>
      <c r="E12" s="12"/>
      <c r="F12" s="12">
        <f>D12*E12</f>
        <v>0</v>
      </c>
      <c r="G12" s="13">
        <v>0.23</v>
      </c>
      <c r="H12" s="12">
        <f>F12*1.23</f>
        <v>0</v>
      </c>
    </row>
    <row r="13" spans="1:8" ht="14.25" customHeight="1">
      <c r="A13" s="26" t="s">
        <v>9</v>
      </c>
      <c r="B13" s="27"/>
      <c r="C13" s="27"/>
      <c r="D13" s="27"/>
      <c r="E13" s="27"/>
      <c r="F13" s="27"/>
      <c r="G13" s="27"/>
      <c r="H13" s="28"/>
    </row>
    <row r="14" spans="1:8" ht="216" customHeight="1">
      <c r="A14" s="5">
        <v>2</v>
      </c>
      <c r="B14" s="6" t="s">
        <v>15</v>
      </c>
      <c r="C14" s="7" t="s">
        <v>4</v>
      </c>
      <c r="D14" s="7">
        <v>1</v>
      </c>
      <c r="E14" s="19"/>
      <c r="F14" s="12">
        <f>D14*E14</f>
        <v>0</v>
      </c>
      <c r="G14" s="13">
        <v>0.23</v>
      </c>
      <c r="H14" s="12">
        <f>F14*1.23</f>
        <v>0</v>
      </c>
    </row>
    <row r="15" spans="1:8" ht="210" customHeight="1">
      <c r="A15" s="5">
        <v>3</v>
      </c>
      <c r="B15" s="4" t="s">
        <v>16</v>
      </c>
      <c r="C15" s="7" t="s">
        <v>4</v>
      </c>
      <c r="D15" s="7">
        <v>1</v>
      </c>
      <c r="E15" s="19"/>
      <c r="F15" s="12">
        <f>D15*E15</f>
        <v>0</v>
      </c>
      <c r="G15" s="13">
        <v>0.23</v>
      </c>
      <c r="H15" s="12">
        <f t="shared" ref="H15:H18" si="0">F15*1.23</f>
        <v>0</v>
      </c>
    </row>
    <row r="16" spans="1:8" ht="220.5" customHeight="1">
      <c r="A16" s="5">
        <v>4</v>
      </c>
      <c r="B16" s="4" t="s">
        <v>6</v>
      </c>
      <c r="C16" s="7" t="s">
        <v>4</v>
      </c>
      <c r="D16" s="7">
        <v>2</v>
      </c>
      <c r="E16" s="19"/>
      <c r="F16" s="12">
        <f>D16*E16</f>
        <v>0</v>
      </c>
      <c r="G16" s="13">
        <v>0.23</v>
      </c>
      <c r="H16" s="12">
        <f t="shared" si="0"/>
        <v>0</v>
      </c>
    </row>
    <row r="17" spans="1:8" ht="228" customHeight="1">
      <c r="A17" s="5">
        <v>5</v>
      </c>
      <c r="B17" s="4" t="s">
        <v>7</v>
      </c>
      <c r="C17" s="7" t="s">
        <v>4</v>
      </c>
      <c r="D17" s="7">
        <v>2</v>
      </c>
      <c r="E17" s="19"/>
      <c r="F17" s="12">
        <f>D17*E17</f>
        <v>0</v>
      </c>
      <c r="G17" s="13">
        <v>0.23</v>
      </c>
      <c r="H17" s="12">
        <f t="shared" si="0"/>
        <v>0</v>
      </c>
    </row>
    <row r="18" spans="1:8" ht="17.25" customHeight="1">
      <c r="A18" s="5">
        <v>6</v>
      </c>
      <c r="B18" s="6" t="s">
        <v>13</v>
      </c>
      <c r="C18" s="7" t="s">
        <v>14</v>
      </c>
      <c r="D18" s="7" t="s">
        <v>14</v>
      </c>
      <c r="E18" s="5" t="s">
        <v>14</v>
      </c>
      <c r="F18" s="12">
        <f>SUM(F12:F17)</f>
        <v>0</v>
      </c>
      <c r="G18" s="13">
        <v>0.23</v>
      </c>
      <c r="H18" s="12">
        <f t="shared" si="0"/>
        <v>0</v>
      </c>
    </row>
    <row r="19" spans="1:8" ht="17.25" customHeight="1">
      <c r="A19" s="24" t="s">
        <v>28</v>
      </c>
      <c r="B19" s="24"/>
      <c r="C19" s="21"/>
      <c r="D19" s="21"/>
      <c r="E19" s="20"/>
      <c r="F19" s="22"/>
      <c r="G19" s="23"/>
      <c r="H19" s="22"/>
    </row>
    <row r="21" spans="1:8">
      <c r="A21" s="18" t="s">
        <v>22</v>
      </c>
      <c r="B21" s="18"/>
      <c r="C21" s="18"/>
      <c r="D21" s="18"/>
    </row>
    <row r="22" spans="1:8">
      <c r="A22" s="18" t="s">
        <v>23</v>
      </c>
      <c r="B22" s="18"/>
      <c r="C22" s="18"/>
      <c r="D22" s="18"/>
    </row>
    <row r="23" spans="1:8">
      <c r="A23" s="18" t="s">
        <v>24</v>
      </c>
      <c r="B23" s="18"/>
      <c r="C23" s="18"/>
      <c r="D23" s="18"/>
    </row>
    <row r="24" spans="1:8">
      <c r="A24" s="18" t="s">
        <v>25</v>
      </c>
      <c r="B24" s="18"/>
      <c r="C24" s="18"/>
      <c r="D24" s="18"/>
    </row>
    <row r="25" spans="1:8">
      <c r="A25" s="18"/>
      <c r="B25" s="18"/>
      <c r="C25" s="18"/>
      <c r="D25" s="18"/>
    </row>
    <row r="26" spans="1:8">
      <c r="A26" s="18"/>
      <c r="B26" s="18"/>
      <c r="C26" s="18"/>
      <c r="D26" s="18"/>
    </row>
    <row r="27" spans="1:8">
      <c r="A27" s="18"/>
      <c r="B27" s="18" t="s">
        <v>26</v>
      </c>
      <c r="C27" s="18"/>
      <c r="D27" s="18"/>
    </row>
    <row r="28" spans="1:8">
      <c r="A28" s="18"/>
      <c r="B28" s="18" t="s">
        <v>31</v>
      </c>
      <c r="C28" s="18"/>
      <c r="D28" s="18"/>
    </row>
  </sheetData>
  <mergeCells count="6">
    <mergeCell ref="A19:B19"/>
    <mergeCell ref="C1:H1"/>
    <mergeCell ref="C2:H2"/>
    <mergeCell ref="A13:H13"/>
    <mergeCell ref="A10:H10"/>
    <mergeCell ref="A9:H9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jszlapinska</dc:creator>
  <cp:lastModifiedBy>Szłapińska, Julita</cp:lastModifiedBy>
  <cp:lastPrinted>2026-04-27T07:12:21Z</cp:lastPrinted>
  <dcterms:created xsi:type="dcterms:W3CDTF">2017-06-14T07:52:15Z</dcterms:created>
  <dcterms:modified xsi:type="dcterms:W3CDTF">2026-04-27T07:23:49Z</dcterms:modified>
</cp:coreProperties>
</file>